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dmfs\doc\СФ+\РЕШЕНИЯ СОВЕТА ДЕПУТАТОВ\КОРРЕКТИРОВКА БЮДЖЕТА\Корректировки бюджета 2025\18.06.2025\"/>
    </mc:Choice>
  </mc:AlternateContent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E29" i="1"/>
  <c r="F29" i="1"/>
  <c r="G29" i="1"/>
  <c r="H29" i="1"/>
  <c r="I29" i="1"/>
  <c r="J29" i="1"/>
  <c r="K29" i="1"/>
  <c r="C29" i="1"/>
  <c r="K23" i="1"/>
  <c r="J23" i="1"/>
  <c r="H23" i="1"/>
  <c r="G23" i="1"/>
  <c r="D23" i="1"/>
  <c r="E23" i="1"/>
  <c r="C23" i="1" s="1"/>
  <c r="I23" i="1"/>
  <c r="F23" i="1"/>
  <c r="I18" i="1"/>
  <c r="F18" i="1"/>
  <c r="K18" i="1"/>
  <c r="J18" i="1"/>
  <c r="H18" i="1"/>
  <c r="G18" i="1"/>
  <c r="D18" i="1"/>
  <c r="E18" i="1"/>
  <c r="I20" i="1"/>
  <c r="I21" i="1"/>
  <c r="I22" i="1"/>
  <c r="I24" i="1"/>
  <c r="I25" i="1"/>
  <c r="I26" i="1"/>
  <c r="I27" i="1"/>
  <c r="I28" i="1"/>
  <c r="F20" i="1"/>
  <c r="F21" i="1"/>
  <c r="F22" i="1"/>
  <c r="F24" i="1"/>
  <c r="F25" i="1"/>
  <c r="F26" i="1"/>
  <c r="F27" i="1"/>
  <c r="F28" i="1"/>
  <c r="C21" i="1"/>
  <c r="C20" i="1"/>
  <c r="C22" i="1"/>
  <c r="C24" i="1"/>
  <c r="C25" i="1"/>
  <c r="C26" i="1"/>
  <c r="C27" i="1"/>
  <c r="C28" i="1"/>
  <c r="C18" i="1" l="1"/>
  <c r="D32" i="1"/>
  <c r="E32" i="1"/>
  <c r="G32" i="1"/>
  <c r="H32" i="1"/>
  <c r="J32" i="1"/>
  <c r="K32" i="1"/>
  <c r="D33" i="1"/>
  <c r="H33" i="1"/>
  <c r="J33" i="1"/>
  <c r="K33" i="1"/>
  <c r="G33" i="1" l="1"/>
  <c r="E33" i="1"/>
  <c r="I19" i="1" l="1"/>
  <c r="F19" i="1"/>
  <c r="C19" i="1"/>
  <c r="C32" i="1" l="1"/>
  <c r="F31" i="1"/>
  <c r="F32" i="1" s="1"/>
  <c r="I31" i="1"/>
  <c r="I32" i="1" s="1"/>
  <c r="C33" i="1" l="1"/>
  <c r="F33" i="1"/>
  <c r="I33" i="1"/>
</calcChain>
</file>

<file path=xl/sharedStrings.xml><?xml version="1.0" encoding="utf-8"?>
<sst xmlns="http://schemas.openxmlformats.org/spreadsheetml/2006/main" count="58" uniqueCount="50">
  <si>
    <t>План</t>
  </si>
  <si>
    <t>Главный распорядитель бюджетных средств</t>
  </si>
  <si>
    <t>Итого по программе</t>
  </si>
  <si>
    <t>Наименование и местонахождения объекта</t>
  </si>
  <si>
    <t>№ п/п</t>
  </si>
  <si>
    <t>средства местного бюджета</t>
  </si>
  <si>
    <t>средства областного бюджета</t>
  </si>
  <si>
    <t>Адресная инвестиционная программа</t>
  </si>
  <si>
    <t>всего</t>
  </si>
  <si>
    <t>(Приложение 5)</t>
  </si>
  <si>
    <t>Утверждено</t>
  </si>
  <si>
    <t>решением совета депутатов</t>
  </si>
  <si>
    <t>2025 год</t>
  </si>
  <si>
    <t>2026 год</t>
  </si>
  <si>
    <t>на 2025 год и плановый период 2026 и 2027 годов</t>
  </si>
  <si>
    <t>2027 год</t>
  </si>
  <si>
    <t xml:space="preserve">Программная часть  </t>
  </si>
  <si>
    <t>(рублей)</t>
  </si>
  <si>
    <t xml:space="preserve">от 11.12.2024 года №24 </t>
  </si>
  <si>
    <t>Итого</t>
  </si>
  <si>
    <t>Светогорского городского поселения</t>
  </si>
  <si>
    <t>Выборгского муниципального района Ленинградской области</t>
  </si>
  <si>
    <t>МО "Светогорское городское поселение"</t>
  </si>
  <si>
    <t>Выборгского района Ленинградской области</t>
  </si>
  <si>
    <t xml:space="preserve">в редакции решения от 18.06.2025 года №  </t>
  </si>
  <si>
    <t xml:space="preserve">Муниципальной программы «Формирование городской среды и обеспечение качественным жильём граждан на территории Светогорского городского поселения
</t>
  </si>
  <si>
    <t>Работы по объекту: "Электрическая блочно-модульная котельная по адресу: гп. Лесогорский, ул. Советов, земельный участок 8А", в том числе:</t>
  </si>
  <si>
    <t>1.1</t>
  </si>
  <si>
    <t>1.2</t>
  </si>
  <si>
    <t>1.3</t>
  </si>
  <si>
    <t>1.4</t>
  </si>
  <si>
    <t>Поставка электрической блочно-модульной котельной</t>
  </si>
  <si>
    <t>Технологическое присоединение к электрическим сетям котельной</t>
  </si>
  <si>
    <t>Подготовка площадки под электрическую блочно-модульную котельную</t>
  </si>
  <si>
    <t>Разработка проектно-сметной документации и  прокладка трубопровода с подключением наружного холодного водоснабжения и канализации, с установкой коммерческого узла учёта ХВС на объекте</t>
  </si>
  <si>
    <t>2</t>
  </si>
  <si>
    <t>2.1</t>
  </si>
  <si>
    <t>2.2</t>
  </si>
  <si>
    <t>2.3</t>
  </si>
  <si>
    <t>2.4</t>
  </si>
  <si>
    <t>Работы по объекту: "Строительство блок-модульной газовой водогрейной котельной по адресу: гп. Лесогорский, ул. Садовая, земельный участок, 14А", в том числе:</t>
  </si>
  <si>
    <t>Разработка проектной и рабочей документации для строительства отдельно стоящей блок-модульной газовой водогрейной котельной</t>
  </si>
  <si>
    <t>Технологическое присоединение газоиспользующего оборудования и объектов капитального строительства к сети газораспределения БМК</t>
  </si>
  <si>
    <t>Подключение (технологическое присоединение) к региональной системе оповещения и проводного радиовещания на блок-модульной газовой водогрейной котельной</t>
  </si>
  <si>
    <t>Услуги по созданию технологической возможности технологического присоединения к электрическим сетям</t>
  </si>
  <si>
    <t>Проведение государственной экспертизы проекта строительства блок-модульной газовой водогрейной котельной</t>
  </si>
  <si>
    <t>администрация
Светогорского городского поселения</t>
  </si>
  <si>
    <t>Развитие инженерной и транспортной инфраструктуры на территории Светогорского городского поселения Строительство объектов инженерной и транспортной инфраструктуры на земельных участках для индивидуального жилищного строительства в соответствии с областным законом от 14.10.2008 года № 105-ОЗ по адресу: гп. Лесогорский, д.Лосево</t>
  </si>
  <si>
    <t>2.5</t>
  </si>
  <si>
    <t>Муниципальная программа "Управление и распоряжение муниципальным имуществом Светогорского городского поселения»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</si>
</sst>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view="pageBreakPreview" zoomScale="70" zoomScaleNormal="70" zoomScaleSheetLayoutView="70" workbookViewId="0">
      <selection activeCell="F31" sqref="F31"/>
    </sheetView>
  </sheetViews>
  <sheetFormatPr defaultRowHeight="18.75" x14ac:dyDescent="0.3"/>
  <cols>
    <col min="1" max="1" width="9.85546875" style="1" customWidth="1"/>
    <col min="2" max="2" width="47" style="1" customWidth="1"/>
    <col min="3" max="3" width="23.7109375" style="1" customWidth="1"/>
    <col min="4" max="4" width="17" style="1" customWidth="1"/>
    <col min="5" max="5" width="22.28515625" style="1" customWidth="1"/>
    <col min="6" max="6" width="20.140625" style="1" customWidth="1"/>
    <col min="7" max="7" width="16.28515625" style="1" customWidth="1"/>
    <col min="8" max="8" width="19.28515625" style="1" customWidth="1"/>
    <col min="9" max="9" width="18.28515625" style="1" customWidth="1"/>
    <col min="10" max="10" width="15.5703125" style="1" customWidth="1"/>
    <col min="11" max="11" width="16.5703125" style="1" customWidth="1"/>
    <col min="12" max="12" width="22.42578125" style="1" customWidth="1"/>
    <col min="13" max="16384" width="9.140625" style="1"/>
  </cols>
  <sheetData>
    <row r="1" spans="1:12" x14ac:dyDescent="0.3">
      <c r="A1" s="35" t="s">
        <v>10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x14ac:dyDescent="0.3">
      <c r="A2" s="35" t="s">
        <v>11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x14ac:dyDescent="0.3">
      <c r="A3" s="35" t="s">
        <v>22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x14ac:dyDescent="0.3">
      <c r="A4" s="35" t="s">
        <v>23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x14ac:dyDescent="0.3">
      <c r="A5" s="5"/>
      <c r="B5" s="5"/>
      <c r="C5" s="5"/>
      <c r="D5" s="5"/>
      <c r="E5" s="5"/>
      <c r="F5" s="5"/>
      <c r="G5" s="5"/>
      <c r="H5" s="5"/>
      <c r="I5" s="5"/>
      <c r="J5" s="35" t="s">
        <v>18</v>
      </c>
      <c r="K5" s="35"/>
      <c r="L5" s="35"/>
    </row>
    <row r="6" spans="1:12" ht="18.75" customHeight="1" x14ac:dyDescent="0.3">
      <c r="A6" s="5"/>
      <c r="B6" s="5"/>
      <c r="C6" s="5"/>
      <c r="D6" s="5"/>
      <c r="E6" s="5"/>
      <c r="F6" s="5"/>
      <c r="G6" s="5"/>
      <c r="H6" s="5"/>
      <c r="I6" s="5"/>
      <c r="J6" s="35" t="s">
        <v>24</v>
      </c>
      <c r="K6" s="35"/>
      <c r="L6" s="35"/>
    </row>
    <row r="7" spans="1:12" x14ac:dyDescent="0.3">
      <c r="L7" s="7" t="s">
        <v>9</v>
      </c>
    </row>
    <row r="8" spans="1:12" ht="20.25" x14ac:dyDescent="0.3">
      <c r="A8" s="36" t="s">
        <v>7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2" ht="20.25" x14ac:dyDescent="0.3">
      <c r="A9" s="36" t="s">
        <v>20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</row>
    <row r="10" spans="1:12" ht="20.25" x14ac:dyDescent="0.3">
      <c r="A10" s="36" t="s">
        <v>21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</row>
    <row r="11" spans="1:12" ht="20.25" x14ac:dyDescent="0.3">
      <c r="A11" s="36" t="s">
        <v>14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1:12" x14ac:dyDescent="0.3">
      <c r="L12" s="12" t="s">
        <v>17</v>
      </c>
    </row>
    <row r="13" spans="1:12" ht="25.5" customHeight="1" x14ac:dyDescent="0.3">
      <c r="A13" s="22" t="s">
        <v>4</v>
      </c>
      <c r="B13" s="22" t="s">
        <v>3</v>
      </c>
      <c r="C13" s="25" t="s">
        <v>0</v>
      </c>
      <c r="D13" s="26"/>
      <c r="E13" s="26"/>
      <c r="F13" s="26"/>
      <c r="G13" s="26"/>
      <c r="H13" s="26"/>
      <c r="I13" s="26"/>
      <c r="J13" s="26"/>
      <c r="K13" s="27"/>
      <c r="L13" s="22" t="s">
        <v>1</v>
      </c>
    </row>
    <row r="14" spans="1:12" x14ac:dyDescent="0.3">
      <c r="A14" s="23"/>
      <c r="B14" s="23"/>
      <c r="C14" s="28" t="s">
        <v>12</v>
      </c>
      <c r="D14" s="28"/>
      <c r="E14" s="28"/>
      <c r="F14" s="29" t="s">
        <v>13</v>
      </c>
      <c r="G14" s="30"/>
      <c r="H14" s="31"/>
      <c r="I14" s="29" t="s">
        <v>15</v>
      </c>
      <c r="J14" s="30"/>
      <c r="K14" s="31"/>
      <c r="L14" s="23"/>
    </row>
    <row r="15" spans="1:12" ht="69" customHeight="1" x14ac:dyDescent="0.3">
      <c r="A15" s="24"/>
      <c r="B15" s="24"/>
      <c r="C15" s="6" t="s">
        <v>8</v>
      </c>
      <c r="D15" s="6" t="s">
        <v>6</v>
      </c>
      <c r="E15" s="6" t="s">
        <v>5</v>
      </c>
      <c r="F15" s="2" t="s">
        <v>8</v>
      </c>
      <c r="G15" s="2" t="s">
        <v>6</v>
      </c>
      <c r="H15" s="2" t="s">
        <v>5</v>
      </c>
      <c r="I15" s="2" t="s">
        <v>8</v>
      </c>
      <c r="J15" s="2" t="s">
        <v>6</v>
      </c>
      <c r="K15" s="2" t="s">
        <v>5</v>
      </c>
      <c r="L15" s="24"/>
    </row>
    <row r="16" spans="1:12" ht="18.75" customHeight="1" x14ac:dyDescent="0.3">
      <c r="A16" s="38" t="s">
        <v>16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40"/>
    </row>
    <row r="17" spans="1:12" ht="29.25" customHeight="1" x14ac:dyDescent="0.3">
      <c r="A17" s="41" t="s">
        <v>25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3"/>
    </row>
    <row r="18" spans="1:12" ht="73.5" customHeight="1" x14ac:dyDescent="0.3">
      <c r="A18" s="14">
        <v>1</v>
      </c>
      <c r="B18" s="16" t="s">
        <v>26</v>
      </c>
      <c r="C18" s="17">
        <f>SUM(D18:E18)</f>
        <v>11885860</v>
      </c>
      <c r="D18" s="17">
        <f>SUM(D19:D22)</f>
        <v>0</v>
      </c>
      <c r="E18" s="17">
        <f>SUM(E19:E22)</f>
        <v>11885860</v>
      </c>
      <c r="F18" s="17">
        <f t="shared" ref="F18:F28" si="0">SUM(G18:H18)</f>
        <v>0</v>
      </c>
      <c r="G18" s="17">
        <f>SUM(G19:G22)</f>
        <v>0</v>
      </c>
      <c r="H18" s="17">
        <f>SUM(H19:H22)</f>
        <v>0</v>
      </c>
      <c r="I18" s="17">
        <f t="shared" ref="I18:I28" si="1">SUM(J18:K18)</f>
        <v>0</v>
      </c>
      <c r="J18" s="17">
        <f>SUM(J19:J22)</f>
        <v>0</v>
      </c>
      <c r="K18" s="17">
        <f>SUM(K19:K22)</f>
        <v>0</v>
      </c>
      <c r="L18" s="32" t="s">
        <v>46</v>
      </c>
    </row>
    <row r="19" spans="1:12" ht="36" customHeight="1" x14ac:dyDescent="0.3">
      <c r="A19" s="13" t="s">
        <v>27</v>
      </c>
      <c r="B19" s="10" t="s">
        <v>31</v>
      </c>
      <c r="C19" s="15">
        <f>SUM(D19:E19)</f>
        <v>6339828</v>
      </c>
      <c r="D19" s="15"/>
      <c r="E19" s="15">
        <v>6339828</v>
      </c>
      <c r="F19" s="15">
        <f t="shared" si="0"/>
        <v>0</v>
      </c>
      <c r="G19" s="15">
        <v>0</v>
      </c>
      <c r="H19" s="15">
        <v>0</v>
      </c>
      <c r="I19" s="15">
        <f t="shared" si="1"/>
        <v>0</v>
      </c>
      <c r="J19" s="15">
        <v>0</v>
      </c>
      <c r="K19" s="15">
        <v>0</v>
      </c>
      <c r="L19" s="33"/>
    </row>
    <row r="20" spans="1:12" ht="39" customHeight="1" x14ac:dyDescent="0.3">
      <c r="A20" s="13" t="s">
        <v>28</v>
      </c>
      <c r="B20" s="10" t="s">
        <v>32</v>
      </c>
      <c r="C20" s="15">
        <f t="shared" ref="C20:C28" si="2">SUM(D20:E20)</f>
        <v>3512012</v>
      </c>
      <c r="D20" s="15">
        <v>0</v>
      </c>
      <c r="E20" s="15">
        <v>3512012</v>
      </c>
      <c r="F20" s="15">
        <f t="shared" si="0"/>
        <v>0</v>
      </c>
      <c r="G20" s="15">
        <v>0</v>
      </c>
      <c r="H20" s="15">
        <v>0</v>
      </c>
      <c r="I20" s="15">
        <f t="shared" si="1"/>
        <v>0</v>
      </c>
      <c r="J20" s="15">
        <v>0</v>
      </c>
      <c r="K20" s="15">
        <v>0</v>
      </c>
      <c r="L20" s="33"/>
    </row>
    <row r="21" spans="1:12" ht="41.25" customHeight="1" x14ac:dyDescent="0.3">
      <c r="A21" s="13" t="s">
        <v>29</v>
      </c>
      <c r="B21" s="10" t="s">
        <v>33</v>
      </c>
      <c r="C21" s="15">
        <f t="shared" si="2"/>
        <v>399020</v>
      </c>
      <c r="D21" s="15">
        <v>0</v>
      </c>
      <c r="E21" s="15">
        <v>399020</v>
      </c>
      <c r="F21" s="15">
        <f t="shared" si="0"/>
        <v>0</v>
      </c>
      <c r="G21" s="15">
        <v>0</v>
      </c>
      <c r="H21" s="15">
        <v>0</v>
      </c>
      <c r="I21" s="15">
        <f t="shared" si="1"/>
        <v>0</v>
      </c>
      <c r="J21" s="15">
        <v>0</v>
      </c>
      <c r="K21" s="15">
        <v>0</v>
      </c>
      <c r="L21" s="33"/>
    </row>
    <row r="22" spans="1:12" ht="86.25" customHeight="1" x14ac:dyDescent="0.3">
      <c r="A22" s="13" t="s">
        <v>30</v>
      </c>
      <c r="B22" s="10" t="s">
        <v>34</v>
      </c>
      <c r="C22" s="15">
        <f t="shared" si="2"/>
        <v>1635000</v>
      </c>
      <c r="D22" s="15">
        <v>0</v>
      </c>
      <c r="E22" s="15">
        <v>1635000</v>
      </c>
      <c r="F22" s="15">
        <f t="shared" si="0"/>
        <v>0</v>
      </c>
      <c r="G22" s="15">
        <v>0</v>
      </c>
      <c r="H22" s="15">
        <v>0</v>
      </c>
      <c r="I22" s="15">
        <f t="shared" si="1"/>
        <v>0</v>
      </c>
      <c r="J22" s="15">
        <v>0</v>
      </c>
      <c r="K22" s="15">
        <v>0</v>
      </c>
      <c r="L22" s="33"/>
    </row>
    <row r="23" spans="1:12" ht="74.25" customHeight="1" x14ac:dyDescent="0.3">
      <c r="A23" s="13" t="s">
        <v>35</v>
      </c>
      <c r="B23" s="18" t="s">
        <v>40</v>
      </c>
      <c r="C23" s="17">
        <f>SUM(D23:E23)</f>
        <v>19376682.800000001</v>
      </c>
      <c r="D23" s="17">
        <f>SUM(D24:D28)</f>
        <v>0</v>
      </c>
      <c r="E23" s="17">
        <f>SUM(E24:E28)</f>
        <v>19376682.800000001</v>
      </c>
      <c r="F23" s="17">
        <f t="shared" ref="F23" si="3">SUM(G23:H23)</f>
        <v>0</v>
      </c>
      <c r="G23" s="17">
        <f>SUM(G24:G28)</f>
        <v>0</v>
      </c>
      <c r="H23" s="17">
        <f>SUM(H24:H28)</f>
        <v>0</v>
      </c>
      <c r="I23" s="17">
        <f t="shared" ref="I23" si="4">SUM(J23:K23)</f>
        <v>0</v>
      </c>
      <c r="J23" s="17">
        <f>SUM(J24:J28)</f>
        <v>0</v>
      </c>
      <c r="K23" s="17">
        <f>SUM(K24:K28)</f>
        <v>0</v>
      </c>
      <c r="L23" s="33"/>
    </row>
    <row r="24" spans="1:12" ht="70.5" customHeight="1" x14ac:dyDescent="0.3">
      <c r="A24" s="13" t="s">
        <v>36</v>
      </c>
      <c r="B24" s="9" t="s">
        <v>41</v>
      </c>
      <c r="C24" s="15">
        <f t="shared" si="2"/>
        <v>13750000</v>
      </c>
      <c r="D24" s="15">
        <v>0</v>
      </c>
      <c r="E24" s="15">
        <v>13750000</v>
      </c>
      <c r="F24" s="15">
        <f t="shared" si="0"/>
        <v>0</v>
      </c>
      <c r="G24" s="15">
        <v>0</v>
      </c>
      <c r="H24" s="15">
        <v>0</v>
      </c>
      <c r="I24" s="15">
        <f t="shared" si="1"/>
        <v>0</v>
      </c>
      <c r="J24" s="15">
        <v>0</v>
      </c>
      <c r="K24" s="15">
        <v>0</v>
      </c>
      <c r="L24" s="33"/>
    </row>
    <row r="25" spans="1:12" ht="71.25" customHeight="1" x14ac:dyDescent="0.3">
      <c r="A25" s="13" t="s">
        <v>37</v>
      </c>
      <c r="B25" s="10" t="s">
        <v>42</v>
      </c>
      <c r="C25" s="15">
        <f t="shared" si="2"/>
        <v>3952296</v>
      </c>
      <c r="D25" s="15">
        <v>0</v>
      </c>
      <c r="E25" s="15">
        <v>3952296</v>
      </c>
      <c r="F25" s="15">
        <f t="shared" si="0"/>
        <v>0</v>
      </c>
      <c r="G25" s="15">
        <v>0</v>
      </c>
      <c r="H25" s="15">
        <v>0</v>
      </c>
      <c r="I25" s="15">
        <f t="shared" si="1"/>
        <v>0</v>
      </c>
      <c r="J25" s="15">
        <v>0</v>
      </c>
      <c r="K25" s="15">
        <v>0</v>
      </c>
      <c r="L25" s="33"/>
    </row>
    <row r="26" spans="1:12" ht="81.75" customHeight="1" x14ac:dyDescent="0.3">
      <c r="A26" s="13" t="s">
        <v>38</v>
      </c>
      <c r="B26" s="10" t="s">
        <v>43</v>
      </c>
      <c r="C26" s="15">
        <f t="shared" si="2"/>
        <v>22000</v>
      </c>
      <c r="D26" s="15">
        <v>0</v>
      </c>
      <c r="E26" s="15">
        <v>22000</v>
      </c>
      <c r="F26" s="15">
        <f t="shared" si="0"/>
        <v>0</v>
      </c>
      <c r="G26" s="15">
        <v>0</v>
      </c>
      <c r="H26" s="15">
        <v>0</v>
      </c>
      <c r="I26" s="15">
        <f t="shared" si="1"/>
        <v>0</v>
      </c>
      <c r="J26" s="15">
        <v>0</v>
      </c>
      <c r="K26" s="15">
        <v>0</v>
      </c>
      <c r="L26" s="33"/>
    </row>
    <row r="27" spans="1:12" ht="52.5" customHeight="1" x14ac:dyDescent="0.3">
      <c r="A27" s="13" t="s">
        <v>39</v>
      </c>
      <c r="B27" s="10" t="s">
        <v>44</v>
      </c>
      <c r="C27" s="15">
        <f t="shared" si="2"/>
        <v>152386.79999999999</v>
      </c>
      <c r="D27" s="15">
        <v>0</v>
      </c>
      <c r="E27" s="15">
        <v>152386.79999999999</v>
      </c>
      <c r="F27" s="15">
        <f t="shared" si="0"/>
        <v>0</v>
      </c>
      <c r="G27" s="15">
        <v>0</v>
      </c>
      <c r="H27" s="15">
        <v>0</v>
      </c>
      <c r="I27" s="15">
        <f t="shared" si="1"/>
        <v>0</v>
      </c>
      <c r="J27" s="15">
        <v>0</v>
      </c>
      <c r="K27" s="15">
        <v>0</v>
      </c>
      <c r="L27" s="33"/>
    </row>
    <row r="28" spans="1:12" ht="57" customHeight="1" x14ac:dyDescent="0.3">
      <c r="A28" s="13" t="s">
        <v>48</v>
      </c>
      <c r="B28" s="10" t="s">
        <v>45</v>
      </c>
      <c r="C28" s="15">
        <f t="shared" si="2"/>
        <v>1500000</v>
      </c>
      <c r="D28" s="15">
        <v>0</v>
      </c>
      <c r="E28" s="15">
        <v>1500000</v>
      </c>
      <c r="F28" s="15">
        <f t="shared" si="0"/>
        <v>0</v>
      </c>
      <c r="G28" s="15">
        <v>0</v>
      </c>
      <c r="H28" s="15">
        <v>0</v>
      </c>
      <c r="I28" s="15">
        <f t="shared" si="1"/>
        <v>0</v>
      </c>
      <c r="J28" s="15">
        <v>0</v>
      </c>
      <c r="K28" s="15">
        <v>0</v>
      </c>
      <c r="L28" s="34"/>
    </row>
    <row r="29" spans="1:12" ht="19.5" customHeight="1" x14ac:dyDescent="0.3">
      <c r="A29" s="21" t="s">
        <v>19</v>
      </c>
      <c r="B29" s="21"/>
      <c r="C29" s="19">
        <f>C23+C18</f>
        <v>31262542.800000001</v>
      </c>
      <c r="D29" s="19">
        <f t="shared" ref="D29:K29" si="5">D23+D18</f>
        <v>0</v>
      </c>
      <c r="E29" s="19">
        <f t="shared" si="5"/>
        <v>31262542.800000001</v>
      </c>
      <c r="F29" s="19">
        <f t="shared" si="5"/>
        <v>0</v>
      </c>
      <c r="G29" s="19">
        <f t="shared" si="5"/>
        <v>0</v>
      </c>
      <c r="H29" s="19">
        <f t="shared" si="5"/>
        <v>0</v>
      </c>
      <c r="I29" s="19">
        <f t="shared" si="5"/>
        <v>0</v>
      </c>
      <c r="J29" s="19">
        <f t="shared" si="5"/>
        <v>0</v>
      </c>
      <c r="K29" s="19">
        <f t="shared" si="5"/>
        <v>0</v>
      </c>
      <c r="L29" s="8"/>
    </row>
    <row r="30" spans="1:12" ht="24" customHeight="1" x14ac:dyDescent="0.3">
      <c r="A30" s="38" t="s">
        <v>49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40"/>
    </row>
    <row r="31" spans="1:12" ht="154.5" customHeight="1" x14ac:dyDescent="0.3">
      <c r="A31" s="8">
        <v>1</v>
      </c>
      <c r="B31" s="11" t="s">
        <v>47</v>
      </c>
      <c r="C31" s="15">
        <v>1479184.5</v>
      </c>
      <c r="D31" s="15">
        <v>0</v>
      </c>
      <c r="E31" s="15">
        <v>1479184.5</v>
      </c>
      <c r="F31" s="15">
        <f t="shared" ref="F31" si="6">SUM(G31:H31)</f>
        <v>3726400</v>
      </c>
      <c r="G31" s="15">
        <v>0</v>
      </c>
      <c r="H31" s="15">
        <v>3726400</v>
      </c>
      <c r="I31" s="15">
        <f t="shared" ref="I31" si="7">SUM(J31:K31)</f>
        <v>0</v>
      </c>
      <c r="J31" s="15">
        <v>0</v>
      </c>
      <c r="K31" s="15">
        <v>0</v>
      </c>
      <c r="L31" s="8" t="s">
        <v>46</v>
      </c>
    </row>
    <row r="32" spans="1:12" ht="19.5" customHeight="1" x14ac:dyDescent="0.3">
      <c r="A32" s="21" t="s">
        <v>19</v>
      </c>
      <c r="B32" s="21"/>
      <c r="C32" s="19">
        <f>SUM(C31)</f>
        <v>1479184.5</v>
      </c>
      <c r="D32" s="19">
        <f t="shared" ref="D32:K32" si="8">SUM(D31)</f>
        <v>0</v>
      </c>
      <c r="E32" s="19">
        <f t="shared" si="8"/>
        <v>1479184.5</v>
      </c>
      <c r="F32" s="19">
        <f t="shared" si="8"/>
        <v>3726400</v>
      </c>
      <c r="G32" s="19">
        <f t="shared" si="8"/>
        <v>0</v>
      </c>
      <c r="H32" s="19">
        <f t="shared" si="8"/>
        <v>3726400</v>
      </c>
      <c r="I32" s="19">
        <f t="shared" si="8"/>
        <v>0</v>
      </c>
      <c r="J32" s="19">
        <f t="shared" si="8"/>
        <v>0</v>
      </c>
      <c r="K32" s="19">
        <f t="shared" si="8"/>
        <v>0</v>
      </c>
      <c r="L32" s="8"/>
    </row>
    <row r="33" spans="1:12" ht="31.5" customHeight="1" x14ac:dyDescent="0.3">
      <c r="A33" s="4"/>
      <c r="B33" s="4" t="s">
        <v>2</v>
      </c>
      <c r="C33" s="20">
        <f>C29+C32</f>
        <v>32741727.300000001</v>
      </c>
      <c r="D33" s="20">
        <f t="shared" ref="D33:K33" si="9">D29+D32</f>
        <v>0</v>
      </c>
      <c r="E33" s="20">
        <f t="shared" si="9"/>
        <v>32741727.300000001</v>
      </c>
      <c r="F33" s="20">
        <f t="shared" si="9"/>
        <v>3726400</v>
      </c>
      <c r="G33" s="20">
        <f t="shared" si="9"/>
        <v>0</v>
      </c>
      <c r="H33" s="20">
        <f t="shared" si="9"/>
        <v>3726400</v>
      </c>
      <c r="I33" s="20">
        <f t="shared" si="9"/>
        <v>0</v>
      </c>
      <c r="J33" s="20">
        <f t="shared" si="9"/>
        <v>0</v>
      </c>
      <c r="K33" s="20">
        <f t="shared" si="9"/>
        <v>0</v>
      </c>
      <c r="L33" s="3"/>
    </row>
  </sheetData>
  <mergeCells count="23">
    <mergeCell ref="L18:L28"/>
    <mergeCell ref="A32:B32"/>
    <mergeCell ref="A1:L1"/>
    <mergeCell ref="A3:L3"/>
    <mergeCell ref="J5:L5"/>
    <mergeCell ref="A8:L8"/>
    <mergeCell ref="A2:L2"/>
    <mergeCell ref="J6:L6"/>
    <mergeCell ref="A30:L30"/>
    <mergeCell ref="A4:L4"/>
    <mergeCell ref="A10:L10"/>
    <mergeCell ref="A11:L11"/>
    <mergeCell ref="A9:L9"/>
    <mergeCell ref="A17:L17"/>
    <mergeCell ref="A16:L16"/>
    <mergeCell ref="L13:L15"/>
    <mergeCell ref="A29:B29"/>
    <mergeCell ref="A13:A15"/>
    <mergeCell ref="B13:B15"/>
    <mergeCell ref="C13:K13"/>
    <mergeCell ref="C14:E14"/>
    <mergeCell ref="F14:H14"/>
    <mergeCell ref="I14:K14"/>
  </mergeCells>
  <printOptions horizontalCentered="1"/>
  <pageMargins left="1.1811023622047245" right="0.59055118110236227" top="0.78740157480314965" bottom="0.78740157480314965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Виктория Дмитриевна</dc:creator>
  <cp:lastModifiedBy>Ирина А. Лаврова</cp:lastModifiedBy>
  <cp:lastPrinted>2023-10-25T08:11:54Z</cp:lastPrinted>
  <dcterms:created xsi:type="dcterms:W3CDTF">2020-03-02T14:46:17Z</dcterms:created>
  <dcterms:modified xsi:type="dcterms:W3CDTF">2025-06-09T14:53:01Z</dcterms:modified>
</cp:coreProperties>
</file>